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48" documentId="8_{2365D5A9-5C8C-4A5C-8AD9-033474B4861F}" xr6:coauthVersionLast="47" xr6:coauthVersionMax="47" xr10:uidLastSave="{8CDDD85D-6E95-4DC4-9F1F-91E794111C6A}"/>
  <bookViews>
    <workbookView xWindow="-110" yWindow="-110" windowWidth="19420" windowHeight="10300" xr2:uid="{71978F89-B729-4EB3-BB8D-C09ED6234A4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7" i="1" s="1"/>
  <c r="D18" i="1" l="1"/>
</calcChain>
</file>

<file path=xl/sharedStrings.xml><?xml version="1.0" encoding="utf-8"?>
<sst xmlns="http://schemas.openxmlformats.org/spreadsheetml/2006/main" count="13" uniqueCount="13">
  <si>
    <t>PRECIO (euro/kg)</t>
  </si>
  <si>
    <t>PMK (Precio medio por Kg registrado)</t>
  </si>
  <si>
    <r>
      <t xml:space="preserve">% de descuento ofertado sobre el precio euro/kg del PMK </t>
    </r>
    <r>
      <rPr>
        <b/>
        <sz val="16"/>
        <color rgb="FF7030A0"/>
        <rFont val="Calibri"/>
        <family val="2"/>
        <scheme val="minor"/>
      </rPr>
      <t>(*)</t>
    </r>
  </si>
  <si>
    <t xml:space="preserve">PKL (Precio Kg licitación) </t>
  </si>
  <si>
    <t>IMPORTE</t>
  </si>
  <si>
    <r>
      <rPr>
        <b/>
        <sz val="9"/>
        <color theme="1"/>
        <rFont val="Calibri"/>
        <family val="2"/>
        <scheme val="minor"/>
      </rPr>
      <t>Nota:</t>
    </r>
    <r>
      <rPr>
        <sz val="9"/>
        <color theme="1"/>
        <rFont val="Calibri"/>
        <family val="2"/>
        <scheme val="minor"/>
      </rPr>
      <t xml:space="preserve"> En la aplicación de presentación de ofertas de FREMAP (PLEF), el licitador 
DEBERÁ INDICAR el importe total 
por la duración inicial del contrato </t>
    </r>
  </si>
  <si>
    <r>
      <t>Importe licitación 2</t>
    </r>
    <r>
      <rPr>
        <b/>
        <sz val="11"/>
        <rFont val="Calibri"/>
        <family val="2"/>
        <scheme val="minor"/>
      </rPr>
      <t xml:space="preserve"> AÑOS</t>
    </r>
  </si>
  <si>
    <t>IMPORTE TOTAL 
POR LA DURACIÓN INICIAL :</t>
  </si>
  <si>
    <r>
      <t>IMPORTANTE:</t>
    </r>
    <r>
      <rPr>
        <sz val="10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0"/>
        <color theme="1"/>
        <rFont val="Calibri"/>
        <family val="2"/>
        <scheme val="minor"/>
      </rPr>
      <t>podrán ser excluidas en caso de no ser justificadas adecuadamente,</t>
    </r>
    <r>
      <rPr>
        <sz val="10"/>
        <color theme="1"/>
        <rFont val="Calibri"/>
        <family val="2"/>
        <scheme val="minor"/>
      </rPr>
      <t xml:space="preserve"> tal y como se establece en los pliegos que rigen la licitación. </t>
    </r>
  </si>
  <si>
    <t>(*) El % de descuento ofertado por el licitador debe venir expresado con 6 (seis) decimales, con el máximo de 99,999979% dado que el importe por la duración inicial debe ser superior a 0,01€.</t>
  </si>
  <si>
    <t>LOTE 4: Contratación del Suministro de Gas Propano para FREMAP, Mutua Colaboradora con la Seguridad Social nº 61.</t>
  </si>
  <si>
    <r>
      <rPr>
        <b/>
        <sz val="12"/>
        <color theme="1"/>
        <rFont val="Calibri"/>
        <family val="2"/>
        <scheme val="minor"/>
      </rPr>
      <t>Expediente Nº LICT/99/024/2025/0202</t>
    </r>
    <r>
      <rPr>
        <b/>
        <sz val="14"/>
        <color theme="1"/>
        <rFont val="Calibri"/>
        <family val="2"/>
        <scheme val="minor"/>
      </rPr>
      <t xml:space="preserve">
Suministro de GAS PROPANO</t>
    </r>
  </si>
  <si>
    <t>IMP (el PMK tiene incluido el impuesto especial de hidrocarburos de 15€/tonelada que grava el suministro)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</si>
</sst>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0\ [$€-C0A];\-#,##0.000000\ [$€-C0A]"/>
    <numFmt numFmtId="165" formatCode="0.000000%"/>
    <numFmt numFmtId="166" formatCode="#,##0.00000\ [$€-C0A];\-#,##0.00000\ [$€-C0A]"/>
    <numFmt numFmtId="167" formatCode="#,##0.000000\ &quot;€&quot;"/>
    <numFmt numFmtId="168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/>
    </xf>
    <xf numFmtId="164" fontId="2" fillId="2" borderId="3" xfId="0" applyNumberFormat="1" applyFont="1" applyFill="1" applyBorder="1"/>
    <xf numFmtId="0" fontId="5" fillId="0" borderId="0" xfId="0" applyFont="1"/>
    <xf numFmtId="165" fontId="8" fillId="3" borderId="6" xfId="1" applyNumberFormat="1" applyFont="1" applyFill="1" applyBorder="1" applyProtection="1">
      <protection locked="0"/>
    </xf>
    <xf numFmtId="166" fontId="2" fillId="2" borderId="3" xfId="0" applyNumberFormat="1" applyFont="1" applyFill="1" applyBorder="1"/>
    <xf numFmtId="0" fontId="2" fillId="0" borderId="0" xfId="0" applyFont="1"/>
    <xf numFmtId="167" fontId="3" fillId="4" borderId="3" xfId="0" applyNumberFormat="1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8" fontId="3" fillId="5" borderId="3" xfId="0" applyNumberFormat="1" applyFont="1" applyFill="1" applyBorder="1"/>
    <xf numFmtId="0" fontId="13" fillId="0" borderId="9" xfId="0" applyFont="1" applyBorder="1" applyAlignment="1">
      <alignment horizontal="center" vertical="center" wrapText="1"/>
    </xf>
    <xf numFmtId="168" fontId="14" fillId="0" borderId="9" xfId="0" applyNumberFormat="1" applyFont="1" applyBorder="1"/>
    <xf numFmtId="0" fontId="15" fillId="0" borderId="0" xfId="0" applyFont="1"/>
    <xf numFmtId="0" fontId="0" fillId="0" borderId="0" xfId="0" applyAlignment="1">
      <alignment horizontal="left"/>
    </xf>
    <xf numFmtId="0" fontId="2" fillId="5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6" fillId="0" borderId="3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6" fillId="3" borderId="4" xfId="0" applyFont="1" applyFill="1" applyBorder="1" applyAlignment="1"/>
    <xf numFmtId="0" fontId="6" fillId="3" borderId="5" xfId="0" applyFont="1" applyFill="1" applyBorder="1" applyAlignment="1"/>
    <xf numFmtId="0" fontId="2" fillId="2" borderId="3" xfId="0" applyFont="1" applyFill="1" applyBorder="1" applyAlignment="1">
      <alignment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8</xdr:row>
      <xdr:rowOff>9525</xdr:rowOff>
    </xdr:from>
    <xdr:to>
      <xdr:col>4</xdr:col>
      <xdr:colOff>438150</xdr:colOff>
      <xdr:row>8</xdr:row>
      <xdr:rowOff>257175</xdr:rowOff>
    </xdr:to>
    <xdr:sp macro="" textlink="">
      <xdr:nvSpPr>
        <xdr:cNvPr id="2" name="Flecha izquierda 2">
          <a:extLst>
            <a:ext uri="{FF2B5EF4-FFF2-40B4-BE49-F238E27FC236}">
              <a16:creationId xmlns:a16="http://schemas.microsoft.com/office/drawing/2014/main" id="{BD0C3801-865E-46BA-9A4D-84479D596FCA}"/>
            </a:ext>
          </a:extLst>
        </xdr:cNvPr>
        <xdr:cNvSpPr/>
      </xdr:nvSpPr>
      <xdr:spPr>
        <a:xfrm>
          <a:off x="7791450" y="1930400"/>
          <a:ext cx="381000" cy="247650"/>
        </a:xfrm>
        <a:prstGeom prst="leftArrow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accent4"/>
            </a:solidFill>
          </a:endParaRPr>
        </a:p>
      </xdr:txBody>
    </xdr:sp>
    <xdr:clientData/>
  </xdr:twoCellAnchor>
  <xdr:twoCellAnchor editAs="oneCell">
    <xdr:from>
      <xdr:col>3</xdr:col>
      <xdr:colOff>352425</xdr:colOff>
      <xdr:row>2</xdr:row>
      <xdr:rowOff>92077</xdr:rowOff>
    </xdr:from>
    <xdr:to>
      <xdr:col>3</xdr:col>
      <xdr:colOff>1381125</xdr:colOff>
      <xdr:row>3</xdr:row>
      <xdr:rowOff>38101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EEED2154-B233-4A5D-99E6-FBFCC4F680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463552"/>
          <a:ext cx="1028700" cy="641349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1838325</xdr:colOff>
      <xdr:row>17</xdr:row>
      <xdr:rowOff>155574</xdr:rowOff>
    </xdr:from>
    <xdr:to>
      <xdr:col>1</xdr:col>
      <xdr:colOff>2219325</xdr:colOff>
      <xdr:row>17</xdr:row>
      <xdr:rowOff>431799</xdr:rowOff>
    </xdr:to>
    <xdr:sp macro="" textlink="">
      <xdr:nvSpPr>
        <xdr:cNvPr id="4" name="Flecha izquierda 4">
          <a:extLst>
            <a:ext uri="{FF2B5EF4-FFF2-40B4-BE49-F238E27FC236}">
              <a16:creationId xmlns:a16="http://schemas.microsoft.com/office/drawing/2014/main" id="{41653EB6-FE86-4275-9ABA-C8CFD8C6755C}"/>
            </a:ext>
          </a:extLst>
        </xdr:cNvPr>
        <xdr:cNvSpPr/>
      </xdr:nvSpPr>
      <xdr:spPr>
        <a:xfrm rot="10800000">
          <a:off x="2638425" y="4556124"/>
          <a:ext cx="381000" cy="276225"/>
        </a:xfrm>
        <a:prstGeom prst="leftArrow">
          <a:avLst/>
        </a:prstGeom>
        <a:solidFill>
          <a:srgbClr val="00B05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2F8A-26CE-479D-8FB5-D064A5C4CD94}">
  <dimension ref="B2:E27"/>
  <sheetViews>
    <sheetView showGridLines="0" tabSelected="1" workbookViewId="0">
      <selection activeCell="B10" sqref="B10:D11"/>
    </sheetView>
  </sheetViews>
  <sheetFormatPr baseColWidth="10" defaultColWidth="11.453125" defaultRowHeight="14.5" x14ac:dyDescent="0.35"/>
  <cols>
    <col min="2" max="2" width="33.7265625" customWidth="1"/>
    <col min="3" max="3" width="44.54296875" customWidth="1"/>
    <col min="4" max="4" width="21" customWidth="1"/>
    <col min="5" max="5" width="9.81640625" customWidth="1"/>
  </cols>
  <sheetData>
    <row r="2" spans="2:4" ht="15" thickBot="1" x14ac:dyDescent="0.4"/>
    <row r="3" spans="2:4" ht="55" customHeight="1" thickBot="1" x14ac:dyDescent="0.4">
      <c r="B3" s="23" t="s">
        <v>10</v>
      </c>
      <c r="C3" s="24"/>
    </row>
    <row r="4" spans="2:4" ht="32.5" customHeight="1" thickBot="1" x14ac:dyDescent="0.4">
      <c r="B4" s="25" t="s">
        <v>11</v>
      </c>
      <c r="C4" s="26"/>
    </row>
    <row r="5" spans="2:4" ht="15.5" x14ac:dyDescent="0.35">
      <c r="B5" s="1"/>
      <c r="C5" s="2"/>
    </row>
    <row r="6" spans="2:4" x14ac:dyDescent="0.35">
      <c r="C6" s="3"/>
      <c r="D6" s="4" t="s">
        <v>0</v>
      </c>
    </row>
    <row r="7" spans="2:4" x14ac:dyDescent="0.35">
      <c r="B7" s="27" t="s">
        <v>1</v>
      </c>
      <c r="C7" s="27"/>
      <c r="D7" s="5">
        <v>1.8514699999999999</v>
      </c>
    </row>
    <row r="8" spans="2:4" ht="15" thickBot="1" x14ac:dyDescent="0.4">
      <c r="B8" s="6"/>
    </row>
    <row r="9" spans="2:4" ht="24" thickBot="1" x14ac:dyDescent="0.6">
      <c r="B9" s="28" t="s">
        <v>2</v>
      </c>
      <c r="C9" s="29"/>
      <c r="D9" s="7"/>
    </row>
    <row r="10" spans="2:4" x14ac:dyDescent="0.35">
      <c r="B10" s="31" t="s">
        <v>9</v>
      </c>
      <c r="C10" s="31"/>
      <c r="D10" s="31"/>
    </row>
    <row r="11" spans="2:4" ht="23.5" customHeight="1" x14ac:dyDescent="0.35">
      <c r="B11" s="32"/>
      <c r="C11" s="32"/>
      <c r="D11" s="32"/>
    </row>
    <row r="12" spans="2:4" ht="29.5" customHeight="1" x14ac:dyDescent="0.35">
      <c r="B12" s="30" t="s">
        <v>12</v>
      </c>
      <c r="C12" s="30"/>
      <c r="D12" s="8">
        <v>1.4999999999999999E-2</v>
      </c>
    </row>
    <row r="13" spans="2:4" x14ac:dyDescent="0.35">
      <c r="B13" s="9"/>
      <c r="D13" s="9"/>
    </row>
    <row r="14" spans="2:4" ht="18.5" x14ac:dyDescent="0.45">
      <c r="B14" s="21" t="s">
        <v>3</v>
      </c>
      <c r="C14" s="22"/>
      <c r="D14" s="10">
        <f>D7-(D7*D9)</f>
        <v>1.8514699999999999</v>
      </c>
    </row>
    <row r="15" spans="2:4" x14ac:dyDescent="0.35">
      <c r="D15" s="9"/>
    </row>
    <row r="16" spans="2:4" x14ac:dyDescent="0.35">
      <c r="B16" s="11"/>
      <c r="D16" s="12" t="s">
        <v>4</v>
      </c>
    </row>
    <row r="17" spans="2:5" ht="18.5" x14ac:dyDescent="0.45">
      <c r="B17" s="19" t="s">
        <v>5</v>
      </c>
      <c r="C17" s="18" t="s">
        <v>6</v>
      </c>
      <c r="D17" s="13">
        <f>(17800*D14)*2</f>
        <v>65912.331999999995</v>
      </c>
    </row>
    <row r="18" spans="2:5" s="16" customFormat="1" ht="42.5" thickBot="1" x14ac:dyDescent="0.65">
      <c r="B18" s="19"/>
      <c r="C18" s="14" t="s">
        <v>7</v>
      </c>
      <c r="D18" s="15">
        <f>D17</f>
        <v>65912.331999999995</v>
      </c>
      <c r="E18"/>
    </row>
    <row r="19" spans="2:5" ht="15" thickTop="1" x14ac:dyDescent="0.35">
      <c r="B19" s="3"/>
    </row>
    <row r="20" spans="2:5" x14ac:dyDescent="0.35">
      <c r="C20" s="9"/>
    </row>
    <row r="21" spans="2:5" ht="15" customHeight="1" x14ac:dyDescent="0.35">
      <c r="B21" s="20" t="s">
        <v>8</v>
      </c>
      <c r="C21" s="20"/>
      <c r="D21" s="20"/>
    </row>
    <row r="22" spans="2:5" x14ac:dyDescent="0.35">
      <c r="B22" s="20"/>
      <c r="C22" s="20"/>
      <c r="D22" s="20"/>
    </row>
    <row r="23" spans="2:5" x14ac:dyDescent="0.35">
      <c r="B23" s="20"/>
      <c r="C23" s="20"/>
      <c r="D23" s="20"/>
    </row>
    <row r="24" spans="2:5" ht="7.5" customHeight="1" x14ac:dyDescent="0.35">
      <c r="B24" s="20"/>
      <c r="C24" s="20"/>
      <c r="D24" s="20"/>
    </row>
    <row r="27" spans="2:5" x14ac:dyDescent="0.35">
      <c r="D27" s="17"/>
    </row>
  </sheetData>
  <sheetProtection algorithmName="SHA-512" hashValue="F+Or6Qa0AktGhh34q5RgGSppeT7Ytfo7xPe1KKSKjjreWdElOxYbtwt29a+zyGx1BOQTjfoeZowtvHhdNEZEUA==" saltValue="mRkwj0gTCNcj0KcS4Vwucg==" spinCount="100000" sheet="1" objects="1" scenarios="1"/>
  <mergeCells count="9">
    <mergeCell ref="B17:B18"/>
    <mergeCell ref="B21:D24"/>
    <mergeCell ref="B14:C14"/>
    <mergeCell ref="B3:C3"/>
    <mergeCell ref="B4:C4"/>
    <mergeCell ref="B7:C7"/>
    <mergeCell ref="B9:C9"/>
    <mergeCell ref="B12:C12"/>
    <mergeCell ref="B10:D11"/>
  </mergeCells>
  <dataValidations count="1">
    <dataValidation type="custom" operator="greaterThanOrEqual" allowBlank="1" showInputMessage="1" showErrorMessage="1" errorTitle="¡Atención, ERROR!" error="Sólo se admite porcentaje de descuento con seis decimales como máximo, mayores que cero y que el porcentaje sea inferior al 100%. Por favor vuelva a introducir el porcentaje ofertado, gracias." sqref="D9" xr:uid="{1DEE01A5-A512-4676-8521-48D9AC55E7EE}">
      <formula1>AND(D9*100000000=INT(D9*100000000),D9&gt;0,D9&lt;1)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Cabral Toro, Miguel</dc:creator>
  <cp:keywords/>
  <dc:description/>
  <cp:lastModifiedBy>Ordoñez Martin, Alvaro</cp:lastModifiedBy>
  <cp:revision/>
  <dcterms:created xsi:type="dcterms:W3CDTF">2024-06-14T10:17:27Z</dcterms:created>
  <dcterms:modified xsi:type="dcterms:W3CDTF">2026-05-06T06:47:12Z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2026-03-06T09:31:32Z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0ffe8985-b215-4d18-99e0-2c80c8705da4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